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3621866-68DE-425E-9D5D-09C7EF7CA966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4" i="6" l="1"/>
  <c r="O85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<sst xmlns="http://schemas.openxmlformats.org/spreadsheetml/2006/main" count="1138" uniqueCount="301">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</sst>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4" totalsRowCount="1" headerRowDxfId="47" dataDxfId="46" totalsRowDxfId="45">
  <autoFilter ref="A1:O853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4"/>
  <sheetViews>
    <sheetView rightToLeft="1" topLeftCell="D1" zoomScale="59" zoomScaleNormal="59" workbookViewId="0">
      <pane ySplit="1" topLeftCell="A767" activePane="bottomLeft" state="frozen"/>
      <selection pane="bottomLeft" activeCell="Z774" sqref="Z77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122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  <row r="771" spans="4:29" ht="47.4" customHeight="1">
      <c r="D771" s="25" t="s">
        <v>296</v>
      </c>
      <c r="E771" s="1">
        <v>76</v>
      </c>
      <c r="F771" s="1">
        <v>243</v>
      </c>
      <c r="G771" s="1">
        <v>61</v>
      </c>
      <c r="H771" s="1">
        <v>255</v>
      </c>
      <c r="I771" s="1">
        <v>131</v>
      </c>
      <c r="J771" s="1">
        <v>226</v>
      </c>
      <c r="K771" s="1">
        <v>94</v>
      </c>
      <c r="L771" s="1">
        <v>67</v>
      </c>
      <c r="M771" s="46">
        <v>149</v>
      </c>
      <c r="N771" s="46">
        <v>70</v>
      </c>
      <c r="O771" s="46">
        <v>65</v>
      </c>
      <c r="P771" s="46">
        <v>73</v>
      </c>
      <c r="Q771" s="46">
        <v>162</v>
      </c>
      <c r="R771" s="46">
        <v>37</v>
      </c>
      <c r="S771" s="46">
        <v>80</v>
      </c>
      <c r="T771" s="46">
        <v>38</v>
      </c>
      <c r="U771" s="46">
        <v>25</v>
      </c>
      <c r="V771" s="46">
        <v>12</v>
      </c>
      <c r="W771" s="46">
        <v>62</v>
      </c>
      <c r="X771" s="46">
        <v>46</v>
      </c>
      <c r="Y771" s="1">
        <v>60</v>
      </c>
      <c r="Z771" s="47">
        <v>22</v>
      </c>
      <c r="AA771" s="47">
        <v>35</v>
      </c>
      <c r="AB771" s="47">
        <v>43</v>
      </c>
      <c r="AC771" s="3">
        <v>25</v>
      </c>
    </row>
    <row r="772" spans="4:29" ht="47.4" customHeight="1">
      <c r="D772" s="25" t="s">
        <v>297</v>
      </c>
      <c r="E772" s="1">
        <v>151</v>
      </c>
      <c r="F772" s="1">
        <v>320</v>
      </c>
      <c r="G772" s="1">
        <v>88</v>
      </c>
      <c r="H772" s="1">
        <v>373</v>
      </c>
      <c r="I772" s="1">
        <v>188</v>
      </c>
      <c r="J772" s="1">
        <v>259</v>
      </c>
      <c r="K772" s="1">
        <v>86</v>
      </c>
      <c r="L772" s="1">
        <v>117</v>
      </c>
      <c r="M772" s="46">
        <v>144</v>
      </c>
      <c r="N772" s="46">
        <v>83</v>
      </c>
      <c r="O772" s="46">
        <v>139</v>
      </c>
      <c r="P772" s="46">
        <v>32</v>
      </c>
      <c r="Q772" s="46">
        <v>103</v>
      </c>
      <c r="R772" s="46">
        <v>21</v>
      </c>
      <c r="S772" s="46">
        <v>48</v>
      </c>
      <c r="T772" s="46">
        <v>30</v>
      </c>
      <c r="U772" s="46">
        <v>34</v>
      </c>
      <c r="V772" s="46">
        <v>26</v>
      </c>
      <c r="W772" s="46">
        <v>66</v>
      </c>
      <c r="X772" s="46">
        <v>47</v>
      </c>
      <c r="Y772" s="1">
        <v>22</v>
      </c>
      <c r="Z772" s="47">
        <v>15</v>
      </c>
      <c r="AA772" s="47">
        <v>10</v>
      </c>
      <c r="AB772" s="47">
        <v>61</v>
      </c>
      <c r="AC772" s="3">
        <v>19</v>
      </c>
    </row>
    <row r="773" spans="4:29" ht="47.4" customHeight="1">
      <c r="D773" s="25" t="s">
        <v>298</v>
      </c>
      <c r="E773" s="1">
        <v>66</v>
      </c>
      <c r="F773" s="1">
        <v>266</v>
      </c>
      <c r="G773" s="1">
        <v>53</v>
      </c>
      <c r="H773" s="1">
        <v>178</v>
      </c>
      <c r="I773" s="1">
        <v>137</v>
      </c>
      <c r="J773" s="1">
        <v>197</v>
      </c>
      <c r="K773" s="1">
        <v>64</v>
      </c>
      <c r="L773" s="1">
        <v>44</v>
      </c>
      <c r="M773" s="46">
        <v>85</v>
      </c>
      <c r="N773" s="46">
        <v>57</v>
      </c>
      <c r="O773" s="46">
        <v>44</v>
      </c>
      <c r="P773" s="46">
        <v>53</v>
      </c>
      <c r="Q773" s="46">
        <v>168</v>
      </c>
      <c r="R773" s="46">
        <v>12</v>
      </c>
      <c r="S773" s="46">
        <v>37</v>
      </c>
      <c r="T773" s="46">
        <v>27</v>
      </c>
      <c r="U773" s="46">
        <v>26</v>
      </c>
      <c r="V773" s="46">
        <v>6</v>
      </c>
      <c r="W773" s="46">
        <v>26</v>
      </c>
      <c r="X773" s="46">
        <v>37</v>
      </c>
      <c r="Y773" s="1">
        <v>19</v>
      </c>
      <c r="Z773" s="47">
        <v>12</v>
      </c>
      <c r="AA773" s="47">
        <v>30</v>
      </c>
      <c r="AB773" s="47">
        <v>35</v>
      </c>
      <c r="AC773" s="3">
        <v>11</v>
      </c>
    </row>
    <row r="774" spans="4:29" ht="47.4" customHeight="1">
      <c r="D774" s="25" t="s">
        <v>299</v>
      </c>
      <c r="E774" s="1">
        <v>327</v>
      </c>
      <c r="F774" s="1">
        <v>566</v>
      </c>
      <c r="G774" s="1">
        <v>180</v>
      </c>
      <c r="H774" s="1">
        <v>643</v>
      </c>
      <c r="I774" s="1">
        <v>314</v>
      </c>
      <c r="J774" s="1">
        <v>367</v>
      </c>
      <c r="K774" s="1">
        <v>126</v>
      </c>
      <c r="L774" s="1">
        <v>121</v>
      </c>
      <c r="M774" s="46">
        <v>252</v>
      </c>
      <c r="N774" s="46">
        <v>175</v>
      </c>
      <c r="O774" s="46">
        <v>308</v>
      </c>
      <c r="P774" s="46">
        <v>103</v>
      </c>
      <c r="Q774" s="46">
        <v>305</v>
      </c>
      <c r="R774" s="46">
        <v>35</v>
      </c>
      <c r="S774" s="46">
        <v>85</v>
      </c>
      <c r="T774" s="46">
        <v>37</v>
      </c>
      <c r="U774" s="46">
        <v>44</v>
      </c>
      <c r="V774" s="46">
        <v>13</v>
      </c>
      <c r="W774" s="46">
        <v>56</v>
      </c>
      <c r="X774" s="46">
        <v>70</v>
      </c>
      <c r="Y774" s="1">
        <v>110</v>
      </c>
      <c r="Z774" s="47">
        <v>22</v>
      </c>
      <c r="AA774" s="47">
        <v>40</v>
      </c>
      <c r="AB774" s="47">
        <v>53</v>
      </c>
      <c r="AC774" s="3">
        <v>32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4"/>
  <sheetViews>
    <sheetView rightToLeft="1" workbookViewId="0">
      <pane ySplit="1" topLeftCell="A204" activePane="bottomLeft" state="frozen"/>
      <selection activeCell="AA578" sqref="AA578"/>
      <selection pane="bottomLeft" activeCell="B214" sqref="B21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8.85</v>
      </c>
      <c r="G2" s="42">
        <v>3.45</v>
      </c>
      <c r="H2" s="42">
        <v>0.91</v>
      </c>
      <c r="I2" s="42">
        <v>0.25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  <row r="211" spans="1:10" ht="25.8" customHeight="1">
      <c r="A211" s="43" t="s">
        <v>296</v>
      </c>
      <c r="B211" s="42">
        <v>3858.58</v>
      </c>
      <c r="C211" s="42">
        <v>248.83</v>
      </c>
      <c r="D211" s="42">
        <v>1144.02</v>
      </c>
      <c r="E211" s="42">
        <v>27.23</v>
      </c>
      <c r="F211" s="42">
        <v>2.41</v>
      </c>
      <c r="G211" s="42">
        <v>22.82</v>
      </c>
      <c r="H211" s="42">
        <v>129.63</v>
      </c>
      <c r="I211" s="42">
        <v>0</v>
      </c>
      <c r="J211" s="42"/>
    </row>
    <row r="212" spans="1:10" ht="25.8" customHeight="1">
      <c r="A212" s="43" t="s">
        <v>297</v>
      </c>
      <c r="B212" s="42">
        <v>4456.1000000000004</v>
      </c>
      <c r="C212" s="42">
        <v>1070.1099999999999</v>
      </c>
      <c r="D212" s="42">
        <v>898.68</v>
      </c>
      <c r="E212" s="42">
        <v>65.040000000000006</v>
      </c>
      <c r="F212" s="42">
        <v>2.74</v>
      </c>
      <c r="G212" s="42">
        <v>8.85</v>
      </c>
      <c r="H212" s="42">
        <v>321.85000000000002</v>
      </c>
      <c r="I212" s="42">
        <v>0</v>
      </c>
      <c r="J212" s="42"/>
    </row>
    <row r="213" spans="1:10" ht="25.8" customHeight="1">
      <c r="A213" s="43" t="s">
        <v>298</v>
      </c>
      <c r="B213" s="42">
        <v>3847.9</v>
      </c>
      <c r="C213" s="42">
        <v>677.12</v>
      </c>
      <c r="D213" s="42">
        <v>855.67</v>
      </c>
      <c r="E213" s="42">
        <v>17.25</v>
      </c>
      <c r="F213" s="42">
        <v>0.3</v>
      </c>
      <c r="G213" s="42">
        <v>12.64</v>
      </c>
      <c r="H213" s="42">
        <v>269.62</v>
      </c>
      <c r="I213" s="42">
        <v>0.01</v>
      </c>
      <c r="J213" s="42"/>
    </row>
    <row r="214" spans="1:10" ht="25.8" customHeight="1">
      <c r="A214" s="43" t="s">
        <v>300</v>
      </c>
      <c r="B214" s="42">
        <v>6053.58</v>
      </c>
      <c r="C214" s="42">
        <v>1965.44</v>
      </c>
      <c r="D214" s="42">
        <v>1173.3800000000001</v>
      </c>
      <c r="E214" s="42">
        <v>46.09</v>
      </c>
      <c r="F214" s="42">
        <v>4.72</v>
      </c>
      <c r="G214" s="42">
        <v>26.29</v>
      </c>
      <c r="H214" s="42">
        <v>917.95</v>
      </c>
      <c r="I214" s="42">
        <v>0</v>
      </c>
      <c r="J21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4"/>
  <sheetViews>
    <sheetView rightToLeft="1" tabSelected="1" zoomScale="140" zoomScaleNormal="140" workbookViewId="0">
      <pane ySplit="1" topLeftCell="A846" activePane="bottomLeft" state="frozen"/>
      <selection activeCell="G40" sqref="G40"/>
      <selection pane="bottomLeft" activeCell="K853" sqref="K85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12348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295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>
      <c r="A850" s="33" t="s">
        <v>296</v>
      </c>
      <c r="B850" s="35">
        <v>2755</v>
      </c>
      <c r="C850" s="27">
        <v>1516</v>
      </c>
      <c r="D850" s="27">
        <v>405</v>
      </c>
      <c r="E850" s="37">
        <v>33.4</v>
      </c>
      <c r="F850" s="37">
        <v>32.4</v>
      </c>
      <c r="I850" s="27">
        <v>-243</v>
      </c>
      <c r="J850" s="27">
        <v>310</v>
      </c>
    </row>
    <row r="851" spans="1:15">
      <c r="A851" s="33" t="s">
        <v>297</v>
      </c>
      <c r="B851" s="35">
        <v>4032</v>
      </c>
      <c r="C851" s="27">
        <v>218</v>
      </c>
      <c r="D851" s="27">
        <v>821</v>
      </c>
      <c r="E851" s="37">
        <v>21.2</v>
      </c>
      <c r="F851" s="37">
        <v>49.7</v>
      </c>
      <c r="I851" s="27">
        <v>-179</v>
      </c>
      <c r="J851" s="27">
        <v>-718</v>
      </c>
    </row>
    <row r="852" spans="1:15">
      <c r="A852" s="33" t="s">
        <v>298</v>
      </c>
      <c r="B852" s="35">
        <v>2789</v>
      </c>
      <c r="C852" s="27">
        <v>603</v>
      </c>
      <c r="D852" s="27">
        <v>566</v>
      </c>
      <c r="E852" s="37">
        <v>27.4</v>
      </c>
      <c r="F852" s="37">
        <v>30.2</v>
      </c>
      <c r="I852" s="27">
        <v>5840</v>
      </c>
      <c r="J852" s="27">
        <v>28</v>
      </c>
    </row>
    <row r="853" spans="1:15">
      <c r="A853" s="33" t="s">
        <v>300</v>
      </c>
      <c r="B853" s="35">
        <v>7177</v>
      </c>
      <c r="C853" s="27">
        <v>909</v>
      </c>
      <c r="D853" s="27">
        <v>164</v>
      </c>
      <c r="E853" s="37">
        <v>32.5</v>
      </c>
      <c r="F853" s="37">
        <v>25.5</v>
      </c>
      <c r="I853" s="27">
        <v>-2458</v>
      </c>
      <c r="J853" s="27">
        <v>1122</v>
      </c>
    </row>
    <row r="854" spans="1:15" ht="15.6" customHeight="1">
      <c r="A854" s="33" t="s">
        <v>81</v>
      </c>
      <c r="H854" s="27"/>
      <c r="J854" s="35">
        <f>SUBTOTAL(109,Table2[ورود و خروج سهام])</f>
        <v>-203644</v>
      </c>
      <c r="O854" s="27">
        <f>SUBTOTAL(109,Table2[سال اخیر])</f>
        <v>-123785</v>
      </c>
    </row>
  </sheetData>
  <phoneticPr fontId="1" type="noConversion"/>
  <conditionalFormatting sqref="C223:C853">
    <cfRule type="cellIs" dxfId="15" priority="2" operator="greaterThan">
      <formula>0</formula>
    </cfRule>
  </conditionalFormatting>
  <conditionalFormatting sqref="D223:D853">
    <cfRule type="cellIs" dxfId="14" priority="1" operator="greaterThan">
      <formula>0</formula>
    </cfRule>
  </conditionalFormatting>
  <conditionalFormatting sqref="E223:E853">
    <cfRule type="cellIs" dxfId="13" priority="8" operator="greaterThan">
      <formula>0</formula>
    </cfRule>
  </conditionalFormatting>
  <conditionalFormatting sqref="F223:F853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55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5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5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2024-04-20T11:31:48Z</dcterms:modified>
</cp:coreProperties>
</file>